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0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<sst xmlns="http://schemas.openxmlformats.org/spreadsheetml/2006/main" count="2377" uniqueCount="665">
  <si>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</si>
  <si>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</si>
  <si>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</si>
  <si>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</si>
  <si>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</si>
  <si>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</si>
  <si>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</si>
  <si>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</si>
  <si>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</si>
  <si>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</si>
  <si>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</si>
  <si>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</si>
  <si>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</si>
  <si>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</si>
  <si>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</si>
  <si>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</si>
  <si>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</si>
  <si>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</si>
  <si>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</si>
  <si>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</si>
  <si>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</si>
  <si>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</si>
  <si>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</si>
  <si>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</si>
  <si>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</si>
  <si>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</si>
  <si>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</si>
  <si>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</si>
  <si>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</si>
  <si>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</si>
  <si>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</si>
  <si>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</si>
  <si>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</si>
  <si>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</si>
  <si>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</si>
  <si>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</si>
  <si>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</si>
  <si>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</si>
  <si>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</si>
  <si>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</si>
  <si>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</si>
  <si>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</si>
  <si>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</si>
  <si>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</si>
  <si>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</si>
  <si>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</si>
  <si>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</si>
  <si>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</si>
  <si>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</si>
  <si>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</si>
  <si>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</si>
  <si>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</si>
  <si>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</si>
  <si>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</si>
  <si>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</si>
  <si>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</si>
  <si>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</si>
  <si>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</si>
  <si>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</si>
  <si>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</si>
  <si>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</si>
  <si>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</si>
  <si>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</si>
  <si>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</si>
  <si>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</si>
  <si>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</si>
  <si>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</si>
  <si>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</si>
  <si>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</si>
  <si>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</si>
  <si>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</si>
  <si>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</si>
  <si>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</si>
  <si>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</si>
  <si>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</si>
  <si>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</si>
  <si>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</si>
  <si>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</si>
  <si>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</si>
  <si>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</si>
  <si>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</si>
  <si>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"НАРИМАНОВСКАЯ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</si>
  <si>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</si>
  <si>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</si>
  <si>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</si>
  <si>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</si>
  <si>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</si>
  <si>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</si>
  <si>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</si>
  <si>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</si>
  <si>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</si>
  <si>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</si>
  <si>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</si>
  <si>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</si>
  <si>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</si>
  <si>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</si>
  <si>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</si>
  <si>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</si>
  <si>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</si>
  <si>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</si>
  <si>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</si>
  <si>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</si>
  <si>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</si>
  <si>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</si>
  <si>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</si>
  <si>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</si>
  <si>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</si>
  <si>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</si>
  <si>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</si>
  <si>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</si>
  <si>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</si>
  <si>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</si>
  <si>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</si>
  <si>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</si>
  <si>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</si>
  <si>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</si>
  <si>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</si>
  <si>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</si>
  <si>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</si>
  <si>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</si>
  <si>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</si>
  <si>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</si>
  <si>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</si>
  <si>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</si>
  <si>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</si>
  <si>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</si>
  <si>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</si>
  <si>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</si>
  <si>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</si>
  <si>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</si>
  <si>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</si>
  <si>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</si>
  <si>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</si>
  <si>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</si>
  <si>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</si>
  <si>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</si>
  <si>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</si>
  <si>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</si>
  <si>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</si>
  <si>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</si>
  <si>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</si>
  <si>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</si>
  <si>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</si>
  <si>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</si>
  <si>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</si>
  <si>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</si>
  <si>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</si>
  <si>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</si>
  <si>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</si>
  <si>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</si>
  <si>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</si>
  <si>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</si>
  <si>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</si>
  <si>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</si>
  <si>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</si>
  <si>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</si>
  <si>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</si>
  <si>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</si>
  <si>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</si>
  <si>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</si>
  <si>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</si>
  <si>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</si>
  <si>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</si>
  <si>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</si>
  <si>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</si>
  <si>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</si>
  <si>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</si>
  <si>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</si>
  <si>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</si>
  <si>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</si>
  <si>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</si>
  <si>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</si>
  <si>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</si>
  <si>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</si>
  <si>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</si>
  <si>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</si>
  <si>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</si>
  <si>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</si>
  <si>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</si>
  <si>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</si>
  <si>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</si>
  <si>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</si>
  <si>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</si>
  <si>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</si>
  <si>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</si>
  <si>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</si>
  <si>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</si>
  <si>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</si>
  <si>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</si>
  <si>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</si>
  <si>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</si>
  <si>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</si>
  <si>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</si>
  <si>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</si>
  <si>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</si>
  <si>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</si>
  <si>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</si>
  <si>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</si>
  <si>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</si>
  <si>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</si>
  <si>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</si>
  <si>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</si>
  <si>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</si>
  <si>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</si>
  <si>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</si>
  <si>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</si>
  <si>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</si>
  <si>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</si>
  <si>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</si>
  <si>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</si>
  <si>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</si>
  <si>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</si>
  <si>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</si>
  <si>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</si>
  <si>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</si>
  <si>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</si>
  <si>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</si>
  <si>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</si>
  <si>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</si>
  <si>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</si>
  <si>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</si>
  <si>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</si>
  <si>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</si>
  <si>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</si>
  <si>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</si>
  <si>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</si>
  <si>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</si>
  <si>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</si>
  <si>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</si>
  <si>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</si>
  <si>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</si>
  <si>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</si>
  <si>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</si>
  <si>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</si>
  <si>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</si>
  <si>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</si>
  <si>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</si>
  <si>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</si>
  <si>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</si>
  <si>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</si>
  <si>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</si>
  <si>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</si>
  <si>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</si>
  <si>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</si>
  <si>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</si>
  <si>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</si>
  <si>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</si>
  <si>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</si>
  <si>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</si>
  <si>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</si>
  <si>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</si>
  <si>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</si>
  <si>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</si>
  <si>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</si>
  <si>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</si>
  <si>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</si>
  <si>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</si>
  <si>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</si>
  <si>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</si>
  <si>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</si>
  <si>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</si>
  <si>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</si>
  <si>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</si>
  <si>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</si>
  <si>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</si>
  <si>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</si>
  <si>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</si>
  <si>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</si>
  <si>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</si>
  <si>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</si>
  <si>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</si>
  <si>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</si>
  <si>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</si>
  <si>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</si>
  <si>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</si>
  <si>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</si>
  <si>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</si>
  <si>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</si>
  <si>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</si>
  <si>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</si>
  <si>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</si>
  <si>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</si>
  <si>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</si>
  <si>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</si>
  <si>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</si>
  <si>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</si>
  <si>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</si>
  <si>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</si>
  <si>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</si>
  <si>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</si>
  <si>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</si>
  <si>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</si>
  <si>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</si>
  <si>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</si>
  <si>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</si>
  <si>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</si>
  <si>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</si>
  <si>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</si>
  <si>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</si>
  <si>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</si>
  <si>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</si>
  <si>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</si>
  <si>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</si>
  <si>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</si>
  <si>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</si>
  <si>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</si>
  <si>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</si>
  <si>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</si>
  <si>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</si>
  <si>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</si>
  <si>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</si>
  <si>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</si>
  <si>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</si>
  <si>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</si>
  <si>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</si>
  <si>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</si>
  <si>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</si>
  <si>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</si>
  <si>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</si>
  <si>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</si>
  <si>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</si>
  <si>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</si>
  <si>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</si>
  <si>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</si>
  <si>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</si>
  <si>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</si>
  <si>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</si>
  <si>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</si>
  <si>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</si>
  <si>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</si>
  <si>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</si>
  <si>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</si>
  <si>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</si>
  <si>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</si>
  <si>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</si>
  <si>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</si>
  <si>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</si>
  <si>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</si>
  <si>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</si>
  <si>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</si>
  <si>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</si>
  <si>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</si>
  <si>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</si>
  <si>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</si>
  <si>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</si>
  <si>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</si>
  <si>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</si>
  <si>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</si>
  <si>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</si>
  <si>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</si>
  <si>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</si>
  <si>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</si>
  <si>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</si>
  <si>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</si>
  <si>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</si>
  <si>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</si>
  <si>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</si>
  <si>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</si>
  <si>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</si>
  <si>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</si>
  <si>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</si>
  <si>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</si>
  <si>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</si>
  <si>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</si>
  <si>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</si>
  <si>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</si>
  <si>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</si>
  <si>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</si>
  <si>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</si>
  <si>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</si>
  <si>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</si>
  <si>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</si>
  <si>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</si>
  <si>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</si>
  <si>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</si>
  <si>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</si>
  <si>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</si>
  <si>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</si>
  <si>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</si>
  <si>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</si>
  <si>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</si>
  <si>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</si>
  <si>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</si>
  <si>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</si>
  <si>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</si>
  <si>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</si>
  <si>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</si>
  <si>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</si>
  <si>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</si>
  <si>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</si>
  <si>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</si>
  <si>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</si>
  <si>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</si>
  <si>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</si>
  <si>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</si>
  <si>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</si>
  <si>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</si>
  <si>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</si>
  <si>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</si>
  <si>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</si>
  <si>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</si>
  <si>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</si>
  <si>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</si>
  <si>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</si>
  <si>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</si>
  <si>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</si>
  <si>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</si>
  <si>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</si>
  <si>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</si>
  <si>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</si>
  <si>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</si>
  <si>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</si>
  <si>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</si>
  <si>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</si>
  <si>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</si>
  <si>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</si>
  <si>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</si>
  <si>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</si>
  <si>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</si>
  <si>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</si>
  <si>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</si>
  <si>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</si>
  <si>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</si>
  <si>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</si>
  <si>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</si>
  <si>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</si>
  <si>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</si>
  <si>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</si>
  <si>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</si>
  <si>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</si>
  <si>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</si>
  <si>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</si>
  <si>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</si>
  <si>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</si>
  <si>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</si>
  <si>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</si>
  <si>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</si>
  <si>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</si>
  <si>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</si>
  <si>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</si>
  <si>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</si>
  <si>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</si>
  <si>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</si>
  <si>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</si>
  <si>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</si>
  <si>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</si>
  <si>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</si>
  <si>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</si>
  <si>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</si>
  <si>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</si>
  <si>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</si>
  <si>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</si>
  <si>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</si>
  <si>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</si>
  <si>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</si>
  <si>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</si>
  <si>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</si>
  <si>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</si>
  <si>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</si>
  <si>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</si>
  <si>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</si>
  <si>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</si>
  <si>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</si>
  <si>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</si>
  <si>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</si>
  <si>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</si>
  <si>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</si>
  <si>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</si>
  <si>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</si>
  <si>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</si>
  <si>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</si>
  <si>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</si>
  <si>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</si>
  <si>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</si>
  <si>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</si>
  <si>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</si>
  <si>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</si>
  <si>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</si>
  <si>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</si>
  <si>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</si>
  <si>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</si>
  <si>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</si>
  <si>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</si>
  <si>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</si>
  <si>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</si>
  <si>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</si>
  <si>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</si>
  <si>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</si>
  <si>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</si>
  <si>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</si>
  <si>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</si>
  <si>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</si>
  <si>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</si>
  <si>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</si>
  <si>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</si>
  <si>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</si>
  <si>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</si>
  <si>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</si>
  <si>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</si>
  <si>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</si>
  <si>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</si>
  <si>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</si>
  <si>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</si>
  <si>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</si>
  <si>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</si>
  <si>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</si>
  <si>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</si>
  <si>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</si>
  <si>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</si>
  <si>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</si>
  <si>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</si>
  <si>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</si>
  <si>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</si>
  <si>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</si>
  <si>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</si>
  <si>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</si>
  <si>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</si>
  <si>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</si>
  <si>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</si>
  <si>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</si>
  <si>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</si>
  <si>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</si>
  <si>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</si>
  <si>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</si>
  <si>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</si>
  <si>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</si>
  <si>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</si>
  <si>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</si>
  <si>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</si>
  <si>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</si>
  <si>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</si>
  <si>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</si>
  <si>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</si>
  <si>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</si>
  <si>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</si>
  <si>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</si>
  <si>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</si>
  <si>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</si>
  <si>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</si>
  <si>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</si>
  <si>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</si>
  <si>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</si>
  <si>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</si>
  <si>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</si>
  <si>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</si>
  <si>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</si>
  <si>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</si>
  <si>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</si>
  <si>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</si>
  <si>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</si>
  <si>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</si>
  <si>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</si>
  <si>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</si>
  <si>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</si>
  <si>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</si>
  <si>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</si>
  <si>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</si>
  <si>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</si>
  <si>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</si>
  <si>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</si>
  <si>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</si>
  <si>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</si>
  <si>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</si>
  <si>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</si>
  <si>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</si>
  <si>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</si>
  <si>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</si>
  <si>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</si>
  <si>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</si>
  <si>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</si>
  <si>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</si>
  <si>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</si>
  <si>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</si>
  <si>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</si>
  <si>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</si>
  <si>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</si>
  <si>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</si>
  <si>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</si>
  <si>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</si>
  <si>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</si>
  <si>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</si>
  <si>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</si>
  <si>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</si>
  <si>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</si>
  <si>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</si>
  <si>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</si>
  <si>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</si>
  <si>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</si>
  <si>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</si>
  <si>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</si>
  <si>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</si>
  <si>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</si>
  <si>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</si>
  <si>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</si>
  <si>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</si>
  <si>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</si>
  <si>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</si>
  <si>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</si>
  <si>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</si>
  <si>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</si>
  <si>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</si>
  <si>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</si>
  <si>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</si>
  <si>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</si>
  <si>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</si>
  <si>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</si>
  <si>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</si>
  <si>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</si>
  <si>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</si>
  <si>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</si>
  <si>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</si>
  <si>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</si>
  <si>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</si>
  <si>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</si>
  <si>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</si>
  <si>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</si>
  <si>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</si>
  <si>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</si>
  <si>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</si>
  <si>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</si>
  <si>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</si>
  <si>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</si>
  <si>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</si>
  <si>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</si>
  <si>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</si>
  <si>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</si>
  <si>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</si>
  <si>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</si>
  <si>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</si>
  <si>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</si>
  <si>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</si>
  <si>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</si>
  <si>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</si>
  <si>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</si>
  <si>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</si>
  <si>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</si>
  <si>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</si>
  <si>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</si>
  <si>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</si>
  <si>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</si>
  <si>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</si>
  <si>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</si>
  <si>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</si>
  <si>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</si>
  <si>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</si>
  <si>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</si>
  <si>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</si>
  <si>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</si>
  <si>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</si>
  <si>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</si>
  <si>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(ДН) Прочие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</si>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</sst>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5261</v>
      </c>
      <c r="H10" s="50">
        <v>4101</v>
      </c>
      <c r="I10" s="50">
        <v>1160</v>
      </c>
      <c r="J10" s="50">
        <v>1700</v>
      </c>
      <c r="K10" s="11">
        <v>3.8</v>
      </c>
      <c r="L10" s="12">
        <f t="shared" ref="L10:L41" si="2">ROUND(J10*K10,0)</f>
        <v>6460</v>
      </c>
      <c r="M10" s="13">
        <f t="shared" ref="M10:M41" si="3">F10+G10+L10</f>
        <v>11721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5261</v>
      </c>
      <c r="AB10" s="12">
        <f t="shared" ref="AB10:AB41" si="12">H10+R10</f>
        <v>4101</v>
      </c>
      <c r="AC10" s="12">
        <f t="shared" ref="AC10:AC41" si="13">I10+S10</f>
        <v>1160</v>
      </c>
      <c r="AD10" s="12">
        <f t="shared" ref="AD10:AD41" si="14">J10+T10</f>
        <v>1700</v>
      </c>
      <c r="AE10" s="12">
        <f t="shared" ref="AE10:AE41" si="15">L10+V10</f>
        <v>6460</v>
      </c>
      <c r="AF10" s="12">
        <f t="shared" ref="AF10:AF41" si="16">M10+W10</f>
        <v>11721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500</v>
      </c>
      <c r="H12" s="50">
        <v>320</v>
      </c>
      <c r="I12" s="50">
        <v>180</v>
      </c>
      <c r="J12" s="50">
        <v>420</v>
      </c>
      <c r="K12" s="15">
        <v>2.5</v>
      </c>
      <c r="L12" s="18">
        <f t="shared" si="2"/>
        <v>1050</v>
      </c>
      <c r="M12" s="19">
        <f t="shared" si="3"/>
        <v>1550</v>
      </c>
      <c r="N12" s="56">
        <v>0</v>
      </c>
      <c r="O12" s="51">
        <v>0</v>
      </c>
      <c r="P12" s="3">
        <f t="shared" si="4"/>
        <v>0</v>
      </c>
      <c r="Q12" s="12">
        <f t="shared" si="5"/>
        <v>190</v>
      </c>
      <c r="R12" s="50">
        <v>110</v>
      </c>
      <c r="S12" s="50">
        <v>80</v>
      </c>
      <c r="T12" s="50">
        <v>110</v>
      </c>
      <c r="U12" s="15">
        <v>2.5</v>
      </c>
      <c r="V12" s="18">
        <f t="shared" si="6"/>
        <v>275</v>
      </c>
      <c r="W12" s="59">
        <f t="shared" si="7"/>
        <v>465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690</v>
      </c>
      <c r="AB12" s="18">
        <f t="shared" si="12"/>
        <v>430</v>
      </c>
      <c r="AC12" s="18">
        <f t="shared" si="13"/>
        <v>260</v>
      </c>
      <c r="AD12" s="18">
        <f t="shared" si="14"/>
        <v>530</v>
      </c>
      <c r="AE12" s="18">
        <f t="shared" si="15"/>
        <v>1325</v>
      </c>
      <c r="AF12" s="18">
        <f t="shared" si="16"/>
        <v>2015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24</v>
      </c>
      <c r="H16" s="50">
        <v>12</v>
      </c>
      <c r="I16" s="50">
        <v>12</v>
      </c>
      <c r="J16" s="50">
        <v>250</v>
      </c>
      <c r="K16" s="15">
        <v>2.7</v>
      </c>
      <c r="L16" s="18">
        <f t="shared" si="2"/>
        <v>675</v>
      </c>
      <c r="M16" s="19">
        <f t="shared" si="3"/>
        <v>699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24</v>
      </c>
      <c r="AB16" s="18">
        <f t="shared" si="12"/>
        <v>12</v>
      </c>
      <c r="AC16" s="18">
        <f t="shared" si="13"/>
        <v>12</v>
      </c>
      <c r="AD16" s="18">
        <f t="shared" si="14"/>
        <v>250</v>
      </c>
      <c r="AE16" s="18">
        <f t="shared" si="15"/>
        <v>675</v>
      </c>
      <c r="AF16" s="18">
        <f t="shared" si="16"/>
        <v>699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380</v>
      </c>
      <c r="H17" s="50">
        <v>140</v>
      </c>
      <c r="I17" s="50">
        <v>240</v>
      </c>
      <c r="J17" s="50">
        <v>430</v>
      </c>
      <c r="K17" s="16">
        <v>4.2</v>
      </c>
      <c r="L17" s="18">
        <f t="shared" si="2"/>
        <v>1806</v>
      </c>
      <c r="M17" s="19">
        <f t="shared" si="3"/>
        <v>2186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380</v>
      </c>
      <c r="AB17" s="18">
        <f t="shared" si="12"/>
        <v>140</v>
      </c>
      <c r="AC17" s="18">
        <f t="shared" si="13"/>
        <v>240</v>
      </c>
      <c r="AD17" s="18">
        <f t="shared" si="14"/>
        <v>430</v>
      </c>
      <c r="AE17" s="18">
        <f t="shared" si="15"/>
        <v>1806</v>
      </c>
      <c r="AF17" s="18">
        <f t="shared" si="16"/>
        <v>2186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812</v>
      </c>
      <c r="H19" s="50">
        <v>800</v>
      </c>
      <c r="I19" s="50">
        <v>12</v>
      </c>
      <c r="J19" s="50">
        <v>900</v>
      </c>
      <c r="K19" s="15">
        <v>2.4</v>
      </c>
      <c r="L19" s="18">
        <f t="shared" si="2"/>
        <v>2160</v>
      </c>
      <c r="M19" s="19">
        <f t="shared" si="3"/>
        <v>2972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812</v>
      </c>
      <c r="AB19" s="18">
        <f t="shared" si="12"/>
        <v>800</v>
      </c>
      <c r="AC19" s="18">
        <f t="shared" si="13"/>
        <v>12</v>
      </c>
      <c r="AD19" s="18">
        <f t="shared" si="14"/>
        <v>900</v>
      </c>
      <c r="AE19" s="18">
        <f t="shared" si="15"/>
        <v>2160</v>
      </c>
      <c r="AF19" s="18">
        <f t="shared" si="16"/>
        <v>2972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800</v>
      </c>
      <c r="H23" s="50">
        <v>100</v>
      </c>
      <c r="I23" s="50">
        <v>700</v>
      </c>
      <c r="J23" s="50">
        <v>860</v>
      </c>
      <c r="K23" s="15">
        <v>3.1</v>
      </c>
      <c r="L23" s="18">
        <f t="shared" si="2"/>
        <v>2666</v>
      </c>
      <c r="M23" s="19">
        <f t="shared" si="3"/>
        <v>3466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800</v>
      </c>
      <c r="AB23" s="18">
        <f t="shared" si="12"/>
        <v>100</v>
      </c>
      <c r="AC23" s="18">
        <f t="shared" si="13"/>
        <v>700</v>
      </c>
      <c r="AD23" s="18">
        <f t="shared" si="14"/>
        <v>860</v>
      </c>
      <c r="AE23" s="18">
        <f t="shared" si="15"/>
        <v>2666</v>
      </c>
      <c r="AF23" s="18">
        <f t="shared" si="16"/>
        <v>3466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450</v>
      </c>
      <c r="H25" s="50">
        <v>110</v>
      </c>
      <c r="I25" s="50">
        <v>340</v>
      </c>
      <c r="J25" s="50">
        <v>240</v>
      </c>
      <c r="K25" s="15">
        <v>2.2000000000000002</v>
      </c>
      <c r="L25" s="18">
        <f t="shared" si="2"/>
        <v>528</v>
      </c>
      <c r="M25" s="19">
        <f t="shared" si="3"/>
        <v>978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450</v>
      </c>
      <c r="AB25" s="18">
        <f t="shared" si="12"/>
        <v>110</v>
      </c>
      <c r="AC25" s="18">
        <f t="shared" si="13"/>
        <v>340</v>
      </c>
      <c r="AD25" s="18">
        <f t="shared" si="14"/>
        <v>240</v>
      </c>
      <c r="AE25" s="18">
        <f t="shared" si="15"/>
        <v>528</v>
      </c>
      <c r="AF25" s="18">
        <f t="shared" si="16"/>
        <v>978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1460</v>
      </c>
      <c r="H26" s="50">
        <v>510</v>
      </c>
      <c r="I26" s="50">
        <v>950</v>
      </c>
      <c r="J26" s="50">
        <v>1140</v>
      </c>
      <c r="K26" s="15">
        <v>2.9</v>
      </c>
      <c r="L26" s="18">
        <f t="shared" si="2"/>
        <v>3306</v>
      </c>
      <c r="M26" s="19">
        <f t="shared" si="3"/>
        <v>4766</v>
      </c>
      <c r="N26" s="56">
        <v>0</v>
      </c>
      <c r="O26" s="51">
        <v>0</v>
      </c>
      <c r="P26" s="3">
        <f t="shared" si="4"/>
        <v>0</v>
      </c>
      <c r="Q26" s="12">
        <f t="shared" si="5"/>
        <v>300</v>
      </c>
      <c r="R26" s="50">
        <v>200</v>
      </c>
      <c r="S26" s="50">
        <v>100</v>
      </c>
      <c r="T26" s="50">
        <v>100</v>
      </c>
      <c r="U26" s="15">
        <v>2.9</v>
      </c>
      <c r="V26" s="18">
        <f t="shared" si="6"/>
        <v>290</v>
      </c>
      <c r="W26" s="59">
        <f t="shared" si="7"/>
        <v>590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1760</v>
      </c>
      <c r="AB26" s="18">
        <f t="shared" si="12"/>
        <v>710</v>
      </c>
      <c r="AC26" s="18">
        <f t="shared" si="13"/>
        <v>1050</v>
      </c>
      <c r="AD26" s="18">
        <f t="shared" si="14"/>
        <v>1240</v>
      </c>
      <c r="AE26" s="18">
        <f t="shared" si="15"/>
        <v>3596</v>
      </c>
      <c r="AF26" s="18">
        <f t="shared" si="16"/>
        <v>5356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322</v>
      </c>
      <c r="H29" s="50">
        <v>12</v>
      </c>
      <c r="I29" s="50">
        <v>310</v>
      </c>
      <c r="J29" s="50">
        <v>1080</v>
      </c>
      <c r="K29" s="15">
        <v>2.5</v>
      </c>
      <c r="L29" s="18">
        <f t="shared" si="2"/>
        <v>2700</v>
      </c>
      <c r="M29" s="19">
        <f t="shared" si="3"/>
        <v>3022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322</v>
      </c>
      <c r="AB29" s="18">
        <f t="shared" si="12"/>
        <v>12</v>
      </c>
      <c r="AC29" s="18">
        <f t="shared" si="13"/>
        <v>310</v>
      </c>
      <c r="AD29" s="18">
        <f t="shared" si="14"/>
        <v>1080</v>
      </c>
      <c r="AE29" s="18">
        <f t="shared" si="15"/>
        <v>2700</v>
      </c>
      <c r="AF29" s="18">
        <f t="shared" si="16"/>
        <v>3022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1090</v>
      </c>
      <c r="H31" s="50">
        <v>410</v>
      </c>
      <c r="I31" s="50">
        <v>680</v>
      </c>
      <c r="J31" s="50">
        <v>1250</v>
      </c>
      <c r="K31" s="16">
        <v>4.0999999999999996</v>
      </c>
      <c r="L31" s="18">
        <f t="shared" si="2"/>
        <v>5125</v>
      </c>
      <c r="M31" s="19">
        <f t="shared" si="3"/>
        <v>6215</v>
      </c>
      <c r="N31" s="56">
        <v>0</v>
      </c>
      <c r="O31" s="51">
        <v>0</v>
      </c>
      <c r="P31" s="3">
        <f t="shared" si="4"/>
        <v>0</v>
      </c>
      <c r="Q31" s="12">
        <f t="shared" si="5"/>
        <v>550</v>
      </c>
      <c r="R31" s="50">
        <v>310</v>
      </c>
      <c r="S31" s="50">
        <v>240</v>
      </c>
      <c r="T31" s="50">
        <v>540</v>
      </c>
      <c r="U31" s="16">
        <v>4.0999999999999996</v>
      </c>
      <c r="V31" s="18">
        <f t="shared" si="6"/>
        <v>2214</v>
      </c>
      <c r="W31" s="59">
        <f t="shared" si="7"/>
        <v>2764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1640</v>
      </c>
      <c r="AB31" s="18">
        <f t="shared" si="12"/>
        <v>720</v>
      </c>
      <c r="AC31" s="18">
        <f t="shared" si="13"/>
        <v>920</v>
      </c>
      <c r="AD31" s="18">
        <f t="shared" si="14"/>
        <v>1790</v>
      </c>
      <c r="AE31" s="18">
        <f t="shared" si="15"/>
        <v>7339</v>
      </c>
      <c r="AF31" s="18">
        <f t="shared" si="16"/>
        <v>8979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2430</v>
      </c>
      <c r="H33" s="50">
        <v>440</v>
      </c>
      <c r="I33" s="50">
        <v>1990</v>
      </c>
      <c r="J33" s="50">
        <v>1660</v>
      </c>
      <c r="K33" s="16">
        <v>3.8</v>
      </c>
      <c r="L33" s="18">
        <f t="shared" si="2"/>
        <v>6308</v>
      </c>
      <c r="M33" s="19">
        <f t="shared" si="3"/>
        <v>8738</v>
      </c>
      <c r="N33" s="56">
        <v>0</v>
      </c>
      <c r="O33" s="51">
        <v>0</v>
      </c>
      <c r="P33" s="3">
        <f t="shared" si="4"/>
        <v>0</v>
      </c>
      <c r="Q33" s="12">
        <f t="shared" si="5"/>
        <v>1060</v>
      </c>
      <c r="R33" s="50">
        <v>600</v>
      </c>
      <c r="S33" s="50">
        <v>460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2200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3490</v>
      </c>
      <c r="AB33" s="18">
        <f t="shared" si="12"/>
        <v>1040</v>
      </c>
      <c r="AC33" s="18">
        <f t="shared" si="13"/>
        <v>2450</v>
      </c>
      <c r="AD33" s="18">
        <f t="shared" si="14"/>
        <v>1960</v>
      </c>
      <c r="AE33" s="18">
        <f t="shared" si="15"/>
        <v>7448</v>
      </c>
      <c r="AF33" s="18">
        <f t="shared" si="16"/>
        <v>10938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21473</v>
      </c>
      <c r="R34" s="50">
        <v>11653</v>
      </c>
      <c r="S34" s="68">
        <v>9820</v>
      </c>
      <c r="T34" s="68">
        <v>8817</v>
      </c>
      <c r="U34" s="15">
        <v>2.8</v>
      </c>
      <c r="V34" s="18">
        <f t="shared" si="6"/>
        <v>24688</v>
      </c>
      <c r="W34" s="59">
        <f t="shared" si="7"/>
        <v>46161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21473</v>
      </c>
      <c r="AB34" s="18">
        <f t="shared" si="12"/>
        <v>11653</v>
      </c>
      <c r="AC34" s="18">
        <f t="shared" si="13"/>
        <v>9820</v>
      </c>
      <c r="AD34" s="18">
        <f t="shared" si="14"/>
        <v>8817</v>
      </c>
      <c r="AE34" s="18">
        <f t="shared" si="15"/>
        <v>24688</v>
      </c>
      <c r="AF34" s="18">
        <f t="shared" si="16"/>
        <v>46161</v>
      </c>
      <c r="AG34" s="80">
        <v>3200</v>
      </c>
      <c r="AH34" s="81">
        <f t="shared" si="17"/>
        <v>14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3300</v>
      </c>
      <c r="H38" s="50">
        <v>1600</v>
      </c>
      <c r="I38" s="68">
        <v>1700</v>
      </c>
      <c r="J38" s="68">
        <v>260</v>
      </c>
      <c r="K38" s="15">
        <v>2</v>
      </c>
      <c r="L38" s="18">
        <f t="shared" si="2"/>
        <v>520</v>
      </c>
      <c r="M38" s="19">
        <f t="shared" si="3"/>
        <v>3820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3300</v>
      </c>
      <c r="AB38" s="18">
        <f t="shared" si="12"/>
        <v>1600</v>
      </c>
      <c r="AC38" s="18">
        <f t="shared" si="13"/>
        <v>1700</v>
      </c>
      <c r="AD38" s="18">
        <f t="shared" si="14"/>
        <v>260</v>
      </c>
      <c r="AE38" s="18">
        <f t="shared" si="15"/>
        <v>520</v>
      </c>
      <c r="AF38" s="18">
        <f t="shared" si="16"/>
        <v>3820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34727</v>
      </c>
      <c r="H47" s="5">
        <v>20107</v>
      </c>
      <c r="I47" s="5">
        <v>14620</v>
      </c>
      <c r="J47" s="5">
        <v>15045</v>
      </c>
      <c r="K47" s="15">
        <v>2.7</v>
      </c>
      <c r="L47" s="18">
        <f t="shared" si="20"/>
        <v>40622</v>
      </c>
      <c r="M47" s="19">
        <f t="shared" si="21"/>
        <v>75349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34727</v>
      </c>
      <c r="AB47" s="18">
        <f t="shared" si="30"/>
        <v>20107</v>
      </c>
      <c r="AC47" s="18">
        <f t="shared" si="31"/>
        <v>14620</v>
      </c>
      <c r="AD47" s="18">
        <f t="shared" si="32"/>
        <v>15045</v>
      </c>
      <c r="AE47" s="18">
        <f t="shared" si="33"/>
        <v>40622</v>
      </c>
      <c r="AF47" s="18">
        <f t="shared" si="34"/>
        <v>75349</v>
      </c>
      <c r="AG47" s="80">
        <v>4670</v>
      </c>
      <c r="AH47" s="81">
        <f t="shared" si="35"/>
        <v>16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600</v>
      </c>
      <c r="H49" s="50">
        <v>390</v>
      </c>
      <c r="I49" s="50">
        <v>210</v>
      </c>
      <c r="J49" s="50">
        <v>1120</v>
      </c>
      <c r="K49" s="15">
        <v>2.9</v>
      </c>
      <c r="L49" s="18">
        <f t="shared" si="20"/>
        <v>3248</v>
      </c>
      <c r="M49" s="19">
        <f t="shared" si="21"/>
        <v>3848</v>
      </c>
      <c r="N49" s="56">
        <v>0</v>
      </c>
      <c r="O49" s="51">
        <v>0</v>
      </c>
      <c r="P49" s="3">
        <f t="shared" si="22"/>
        <v>0</v>
      </c>
      <c r="Q49" s="12">
        <f t="shared" si="23"/>
        <v>440</v>
      </c>
      <c r="R49" s="50">
        <v>360</v>
      </c>
      <c r="S49" s="50">
        <v>80</v>
      </c>
      <c r="T49" s="50">
        <v>280</v>
      </c>
      <c r="U49" s="15">
        <v>2.9</v>
      </c>
      <c r="V49" s="18">
        <f t="shared" si="24"/>
        <v>812</v>
      </c>
      <c r="W49" s="59">
        <f t="shared" si="25"/>
        <v>1252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1040</v>
      </c>
      <c r="AB49" s="18">
        <f t="shared" si="30"/>
        <v>750</v>
      </c>
      <c r="AC49" s="18">
        <f t="shared" si="31"/>
        <v>290</v>
      </c>
      <c r="AD49" s="18">
        <f t="shared" si="32"/>
        <v>1400</v>
      </c>
      <c r="AE49" s="18">
        <f t="shared" si="33"/>
        <v>4060</v>
      </c>
      <c r="AF49" s="18">
        <f t="shared" si="34"/>
        <v>5100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3074</v>
      </c>
      <c r="H50" s="50">
        <v>2864</v>
      </c>
      <c r="I50" s="50">
        <v>210</v>
      </c>
      <c r="J50" s="50">
        <v>610</v>
      </c>
      <c r="K50" s="15">
        <v>2.6</v>
      </c>
      <c r="L50" s="18">
        <f t="shared" si="20"/>
        <v>1586</v>
      </c>
      <c r="M50" s="19">
        <f t="shared" si="21"/>
        <v>4660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3074</v>
      </c>
      <c r="AB50" s="18">
        <f t="shared" si="30"/>
        <v>2864</v>
      </c>
      <c r="AC50" s="18">
        <f t="shared" si="31"/>
        <v>210</v>
      </c>
      <c r="AD50" s="18">
        <f t="shared" si="32"/>
        <v>610</v>
      </c>
      <c r="AE50" s="18">
        <f t="shared" si="33"/>
        <v>1586</v>
      </c>
      <c r="AF50" s="18">
        <f t="shared" si="34"/>
        <v>4660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2060</v>
      </c>
      <c r="H52" s="50">
        <v>700</v>
      </c>
      <c r="I52" s="50">
        <v>1360</v>
      </c>
      <c r="J52" s="50">
        <v>1690</v>
      </c>
      <c r="K52" s="15">
        <v>3</v>
      </c>
      <c r="L52" s="18">
        <f t="shared" si="20"/>
        <v>5070</v>
      </c>
      <c r="M52" s="19">
        <f t="shared" si="21"/>
        <v>7130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2060</v>
      </c>
      <c r="AB52" s="18">
        <f t="shared" si="30"/>
        <v>700</v>
      </c>
      <c r="AC52" s="18">
        <f t="shared" si="31"/>
        <v>1360</v>
      </c>
      <c r="AD52" s="18">
        <f t="shared" si="32"/>
        <v>1690</v>
      </c>
      <c r="AE52" s="18">
        <f t="shared" si="33"/>
        <v>5070</v>
      </c>
      <c r="AF52" s="18">
        <f t="shared" si="34"/>
        <v>7130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280</v>
      </c>
      <c r="S53" s="50">
        <v>100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680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280</v>
      </c>
      <c r="AC53" s="18">
        <f t="shared" si="31"/>
        <v>100</v>
      </c>
      <c r="AD53" s="18">
        <f t="shared" si="32"/>
        <v>100</v>
      </c>
      <c r="AE53" s="18">
        <f t="shared" si="33"/>
        <v>300</v>
      </c>
      <c r="AF53" s="18">
        <f t="shared" si="34"/>
        <v>680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1640</v>
      </c>
      <c r="H55" s="50">
        <v>890</v>
      </c>
      <c r="I55" s="50">
        <v>750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3140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1640</v>
      </c>
      <c r="AB55" s="18">
        <f t="shared" si="30"/>
        <v>890</v>
      </c>
      <c r="AC55" s="18">
        <f t="shared" si="31"/>
        <v>750</v>
      </c>
      <c r="AD55" s="18">
        <f t="shared" si="32"/>
        <v>600</v>
      </c>
      <c r="AE55" s="18">
        <f t="shared" si="33"/>
        <v>1500</v>
      </c>
      <c r="AF55" s="18">
        <f t="shared" si="34"/>
        <v>3140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7872</v>
      </c>
      <c r="H57" s="148">
        <v>0</v>
      </c>
      <c r="I57" s="148">
        <v>7872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3934</v>
      </c>
      <c r="R57" s="149">
        <v>0</v>
      </c>
      <c r="S57" s="149">
        <v>3934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3934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11806</v>
      </c>
      <c r="AB57" s="145">
        <f t="shared" si="30"/>
        <v>0</v>
      </c>
      <c r="AC57" s="145">
        <f t="shared" si="31"/>
        <v>11806</v>
      </c>
      <c r="AD57" s="145">
        <f t="shared" si="32"/>
        <v>0</v>
      </c>
      <c r="AE57" s="145">
        <f t="shared" si="33"/>
        <v>0</v>
      </c>
      <c r="AF57" s="145">
        <f t="shared" si="34"/>
        <v>11806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207</v>
      </c>
      <c r="H61" s="148">
        <v>207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207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207</v>
      </c>
      <c r="AB61" s="145">
        <f t="shared" si="30"/>
        <v>207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207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7698</v>
      </c>
      <c r="H63" s="149">
        <v>7698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7698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7698</v>
      </c>
      <c r="AB63" s="145">
        <f t="shared" si="30"/>
        <v>7698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7698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1140</v>
      </c>
      <c r="H64" s="149">
        <v>540</v>
      </c>
      <c r="I64" s="149">
        <v>600</v>
      </c>
      <c r="J64" s="149">
        <v>320</v>
      </c>
      <c r="K64" s="143">
        <v>2</v>
      </c>
      <c r="L64" s="145">
        <f t="shared" si="20"/>
        <v>640</v>
      </c>
      <c r="M64" s="146">
        <f t="shared" si="21"/>
        <v>1780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1140</v>
      </c>
      <c r="AB64" s="145">
        <f t="shared" si="30"/>
        <v>540</v>
      </c>
      <c r="AC64" s="145">
        <f t="shared" si="31"/>
        <v>600</v>
      </c>
      <c r="AD64" s="145">
        <f t="shared" si="32"/>
        <v>320</v>
      </c>
      <c r="AE64" s="145">
        <f t="shared" si="33"/>
        <v>640</v>
      </c>
      <c r="AF64" s="145">
        <f t="shared" si="34"/>
        <v>1780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3160</v>
      </c>
      <c r="H65" s="149">
        <v>2160</v>
      </c>
      <c r="I65" s="149">
        <v>1000</v>
      </c>
      <c r="J65" s="145">
        <v>795</v>
      </c>
      <c r="K65" s="143">
        <v>2</v>
      </c>
      <c r="L65" s="145">
        <f t="shared" si="20"/>
        <v>1590</v>
      </c>
      <c r="M65" s="146">
        <f t="shared" si="21"/>
        <v>4750</v>
      </c>
      <c r="N65" s="58">
        <v>0</v>
      </c>
      <c r="O65" s="4">
        <v>0</v>
      </c>
      <c r="P65" s="140">
        <f t="shared" si="22"/>
        <v>0</v>
      </c>
      <c r="Q65" s="142">
        <f t="shared" si="23"/>
        <v>620</v>
      </c>
      <c r="R65" s="149">
        <v>420</v>
      </c>
      <c r="S65" s="149">
        <v>200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1020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3780</v>
      </c>
      <c r="AB65" s="145">
        <f t="shared" si="30"/>
        <v>2580</v>
      </c>
      <c r="AC65" s="145">
        <f t="shared" si="31"/>
        <v>1200</v>
      </c>
      <c r="AD65" s="145">
        <f t="shared" si="32"/>
        <v>995</v>
      </c>
      <c r="AE65" s="145">
        <f t="shared" si="33"/>
        <v>1990</v>
      </c>
      <c r="AF65" s="145">
        <f t="shared" si="34"/>
        <v>5770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79017</v>
      </c>
      <c r="H68" s="65">
        <f t="shared" si="36"/>
        <v>44121</v>
      </c>
      <c r="I68" s="65">
        <f t="shared" si="36"/>
        <v>34896</v>
      </c>
      <c r="J68" s="65">
        <f t="shared" si="36"/>
        <v>30370</v>
      </c>
      <c r="K68" s="23">
        <f>ROUND(L68/J68,0)</f>
        <v>3</v>
      </c>
      <c r="L68" s="65">
        <f t="shared" ref="L68:Q68" si="37">SUM(L10:L67)</f>
        <v>87560</v>
      </c>
      <c r="M68" s="65">
        <f t="shared" si="37"/>
        <v>166577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28947</v>
      </c>
      <c r="R68" s="65">
        <f t="shared" ref="R68" si="38">SUM(R10:R67)</f>
        <v>13933</v>
      </c>
      <c r="S68" s="65">
        <f t="shared" ref="S68:AH68" si="39">SUM(S10:S67)</f>
        <v>15014</v>
      </c>
      <c r="T68" s="65">
        <f t="shared" si="39"/>
        <v>10447</v>
      </c>
      <c r="U68" s="23">
        <f t="shared" si="39"/>
        <v>141.89999999999998</v>
      </c>
      <c r="V68" s="65">
        <f t="shared" si="39"/>
        <v>30119</v>
      </c>
      <c r="W68" s="65">
        <f t="shared" si="39"/>
        <v>59066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107964</v>
      </c>
      <c r="AB68" s="65">
        <f t="shared" si="39"/>
        <v>58054</v>
      </c>
      <c r="AC68" s="65">
        <f t="shared" si="39"/>
        <v>49910</v>
      </c>
      <c r="AD68" s="65">
        <f t="shared" si="39"/>
        <v>40817</v>
      </c>
      <c r="AE68" s="65">
        <f t="shared" si="39"/>
        <v>117679</v>
      </c>
      <c r="AF68" s="65">
        <f t="shared" si="39"/>
        <v>225643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2680</v>
      </c>
      <c r="H10" s="149">
        <v>1520</v>
      </c>
      <c r="I10" s="149">
        <v>1160</v>
      </c>
      <c r="J10" s="149">
        <v>1700</v>
      </c>
      <c r="K10" s="11">
        <v>3.8</v>
      </c>
      <c r="L10" s="142">
        <f t="shared" ref="L10:L41" si="2">ROUND(J10*K10,0)</f>
        <v>6460</v>
      </c>
      <c r="M10" s="13">
        <f t="shared" ref="M10:M41" si="3">F10+G10+L10</f>
        <v>9140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2680</v>
      </c>
      <c r="AB10" s="142">
        <f t="shared" ref="AB10:AB41" si="12">H10+R10</f>
        <v>1520</v>
      </c>
      <c r="AC10" s="142">
        <f t="shared" ref="AC10:AC41" si="13">I10+S10</f>
        <v>1160</v>
      </c>
      <c r="AD10" s="142">
        <f t="shared" ref="AD10:AD41" si="14">J10+T10</f>
        <v>1700</v>
      </c>
      <c r="AE10" s="142">
        <f t="shared" ref="AE10:AE41" si="15">L10+V10</f>
        <v>6460</v>
      </c>
      <c r="AF10" s="142">
        <f t="shared" ref="AF10:AF41" si="16">M10+W10</f>
        <v>9140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500</v>
      </c>
      <c r="H12" s="149">
        <v>320</v>
      </c>
      <c r="I12" s="149">
        <v>180</v>
      </c>
      <c r="J12" s="149">
        <v>420</v>
      </c>
      <c r="K12" s="143">
        <v>2.5</v>
      </c>
      <c r="L12" s="145">
        <f t="shared" si="2"/>
        <v>1050</v>
      </c>
      <c r="M12" s="146">
        <f t="shared" si="3"/>
        <v>1550</v>
      </c>
      <c r="N12" s="160">
        <v>0</v>
      </c>
      <c r="O12" s="159">
        <v>0</v>
      </c>
      <c r="P12" s="140">
        <f t="shared" si="4"/>
        <v>0</v>
      </c>
      <c r="Q12" s="142">
        <f t="shared" si="5"/>
        <v>190</v>
      </c>
      <c r="R12" s="149">
        <v>110</v>
      </c>
      <c r="S12" s="149">
        <v>80</v>
      </c>
      <c r="T12" s="149">
        <v>110</v>
      </c>
      <c r="U12" s="143">
        <v>2.5</v>
      </c>
      <c r="V12" s="145">
        <f t="shared" si="6"/>
        <v>275</v>
      </c>
      <c r="W12" s="151">
        <f t="shared" si="7"/>
        <v>465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690</v>
      </c>
      <c r="AB12" s="145">
        <f t="shared" si="12"/>
        <v>430</v>
      </c>
      <c r="AC12" s="145">
        <f t="shared" si="13"/>
        <v>260</v>
      </c>
      <c r="AD12" s="145">
        <f t="shared" si="14"/>
        <v>530</v>
      </c>
      <c r="AE12" s="145">
        <f t="shared" si="15"/>
        <v>1325</v>
      </c>
      <c r="AF12" s="145">
        <f t="shared" si="16"/>
        <v>2015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24</v>
      </c>
      <c r="H16" s="149">
        <v>12</v>
      </c>
      <c r="I16" s="149">
        <v>12</v>
      </c>
      <c r="J16" s="149">
        <v>250</v>
      </c>
      <c r="K16" s="143">
        <v>2.7</v>
      </c>
      <c r="L16" s="145">
        <f t="shared" si="2"/>
        <v>675</v>
      </c>
      <c r="M16" s="146">
        <f t="shared" si="3"/>
        <v>699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24</v>
      </c>
      <c r="AB16" s="145">
        <f t="shared" si="12"/>
        <v>12</v>
      </c>
      <c r="AC16" s="145">
        <f t="shared" si="13"/>
        <v>12</v>
      </c>
      <c r="AD16" s="145">
        <f t="shared" si="14"/>
        <v>250</v>
      </c>
      <c r="AE16" s="145">
        <f t="shared" si="15"/>
        <v>675</v>
      </c>
      <c r="AF16" s="145">
        <f t="shared" si="16"/>
        <v>699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380</v>
      </c>
      <c r="H17" s="149">
        <v>140</v>
      </c>
      <c r="I17" s="149">
        <v>240</v>
      </c>
      <c r="J17" s="149">
        <v>430</v>
      </c>
      <c r="K17" s="16">
        <v>4.2</v>
      </c>
      <c r="L17" s="145">
        <f t="shared" si="2"/>
        <v>1806</v>
      </c>
      <c r="M17" s="146">
        <f t="shared" si="3"/>
        <v>2186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380</v>
      </c>
      <c r="AB17" s="145">
        <f t="shared" si="12"/>
        <v>140</v>
      </c>
      <c r="AC17" s="145">
        <f t="shared" si="13"/>
        <v>240</v>
      </c>
      <c r="AD17" s="145">
        <f t="shared" si="14"/>
        <v>430</v>
      </c>
      <c r="AE17" s="145">
        <f t="shared" si="15"/>
        <v>1806</v>
      </c>
      <c r="AF17" s="145">
        <f t="shared" si="16"/>
        <v>2186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812</v>
      </c>
      <c r="H19" s="149">
        <v>800</v>
      </c>
      <c r="I19" s="149">
        <v>12</v>
      </c>
      <c r="J19" s="149">
        <v>900</v>
      </c>
      <c r="K19" s="143">
        <v>2.4</v>
      </c>
      <c r="L19" s="145">
        <f t="shared" si="2"/>
        <v>2160</v>
      </c>
      <c r="M19" s="146">
        <f t="shared" si="3"/>
        <v>2972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812</v>
      </c>
      <c r="AB19" s="145">
        <f t="shared" si="12"/>
        <v>800</v>
      </c>
      <c r="AC19" s="145">
        <f t="shared" si="13"/>
        <v>12</v>
      </c>
      <c r="AD19" s="145">
        <f t="shared" si="14"/>
        <v>900</v>
      </c>
      <c r="AE19" s="145">
        <f t="shared" si="15"/>
        <v>2160</v>
      </c>
      <c r="AF19" s="145">
        <f t="shared" si="16"/>
        <v>2972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800</v>
      </c>
      <c r="H23" s="149">
        <v>100</v>
      </c>
      <c r="I23" s="149">
        <v>700</v>
      </c>
      <c r="J23" s="149">
        <v>860</v>
      </c>
      <c r="K23" s="143">
        <v>3.1</v>
      </c>
      <c r="L23" s="145">
        <f t="shared" si="2"/>
        <v>2666</v>
      </c>
      <c r="M23" s="146">
        <f t="shared" si="3"/>
        <v>3466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800</v>
      </c>
      <c r="AB23" s="145">
        <f t="shared" si="12"/>
        <v>100</v>
      </c>
      <c r="AC23" s="145">
        <f t="shared" si="13"/>
        <v>700</v>
      </c>
      <c r="AD23" s="145">
        <f t="shared" si="14"/>
        <v>860</v>
      </c>
      <c r="AE23" s="145">
        <f t="shared" si="15"/>
        <v>2666</v>
      </c>
      <c r="AF23" s="145">
        <f t="shared" si="16"/>
        <v>3466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450</v>
      </c>
      <c r="H25" s="149">
        <v>110</v>
      </c>
      <c r="I25" s="149">
        <v>340</v>
      </c>
      <c r="J25" s="149">
        <v>240</v>
      </c>
      <c r="K25" s="143">
        <v>2.2000000000000002</v>
      </c>
      <c r="L25" s="145">
        <f t="shared" si="2"/>
        <v>528</v>
      </c>
      <c r="M25" s="146">
        <f t="shared" si="3"/>
        <v>978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450</v>
      </c>
      <c r="AB25" s="145">
        <f t="shared" si="12"/>
        <v>110</v>
      </c>
      <c r="AC25" s="145">
        <f t="shared" si="13"/>
        <v>340</v>
      </c>
      <c r="AD25" s="145">
        <f t="shared" si="14"/>
        <v>240</v>
      </c>
      <c r="AE25" s="145">
        <f t="shared" si="15"/>
        <v>528</v>
      </c>
      <c r="AF25" s="145">
        <f t="shared" si="16"/>
        <v>978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1460</v>
      </c>
      <c r="H26" s="149">
        <v>510</v>
      </c>
      <c r="I26" s="149">
        <v>950</v>
      </c>
      <c r="J26" s="149">
        <v>1140</v>
      </c>
      <c r="K26" s="143">
        <v>2.9</v>
      </c>
      <c r="L26" s="145">
        <f t="shared" si="2"/>
        <v>3306</v>
      </c>
      <c r="M26" s="146">
        <f t="shared" si="3"/>
        <v>4766</v>
      </c>
      <c r="N26" s="160">
        <v>0</v>
      </c>
      <c r="O26" s="159">
        <v>0</v>
      </c>
      <c r="P26" s="140">
        <f t="shared" si="4"/>
        <v>0</v>
      </c>
      <c r="Q26" s="142">
        <f t="shared" si="5"/>
        <v>300</v>
      </c>
      <c r="R26" s="149">
        <v>200</v>
      </c>
      <c r="S26" s="149">
        <v>100</v>
      </c>
      <c r="T26" s="149">
        <v>100</v>
      </c>
      <c r="U26" s="143">
        <v>2.9</v>
      </c>
      <c r="V26" s="145">
        <f t="shared" si="6"/>
        <v>290</v>
      </c>
      <c r="W26" s="151">
        <f t="shared" si="7"/>
        <v>590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1760</v>
      </c>
      <c r="AB26" s="145">
        <f t="shared" si="12"/>
        <v>710</v>
      </c>
      <c r="AC26" s="145">
        <f t="shared" si="13"/>
        <v>1050</v>
      </c>
      <c r="AD26" s="145">
        <f t="shared" si="14"/>
        <v>1240</v>
      </c>
      <c r="AE26" s="145">
        <f t="shared" si="15"/>
        <v>3596</v>
      </c>
      <c r="AF26" s="145">
        <f t="shared" si="16"/>
        <v>5356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322</v>
      </c>
      <c r="H29" s="149">
        <v>12</v>
      </c>
      <c r="I29" s="149">
        <v>310</v>
      </c>
      <c r="J29" s="149">
        <v>1080</v>
      </c>
      <c r="K29" s="143">
        <v>2.5</v>
      </c>
      <c r="L29" s="145">
        <f t="shared" si="2"/>
        <v>2700</v>
      </c>
      <c r="M29" s="146">
        <f t="shared" si="3"/>
        <v>3022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322</v>
      </c>
      <c r="AB29" s="145">
        <f t="shared" si="12"/>
        <v>12</v>
      </c>
      <c r="AC29" s="145">
        <f t="shared" si="13"/>
        <v>310</v>
      </c>
      <c r="AD29" s="145">
        <f t="shared" si="14"/>
        <v>1080</v>
      </c>
      <c r="AE29" s="145">
        <f t="shared" si="15"/>
        <v>2700</v>
      </c>
      <c r="AF29" s="145">
        <f t="shared" si="16"/>
        <v>3022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1090</v>
      </c>
      <c r="H31" s="149">
        <v>410</v>
      </c>
      <c r="I31" s="149">
        <v>680</v>
      </c>
      <c r="J31" s="149">
        <v>1250</v>
      </c>
      <c r="K31" s="16">
        <v>4.0999999999999996</v>
      </c>
      <c r="L31" s="145">
        <f t="shared" si="2"/>
        <v>5125</v>
      </c>
      <c r="M31" s="146">
        <f t="shared" si="3"/>
        <v>6215</v>
      </c>
      <c r="N31" s="160">
        <v>0</v>
      </c>
      <c r="O31" s="159">
        <v>0</v>
      </c>
      <c r="P31" s="140">
        <f t="shared" si="4"/>
        <v>0</v>
      </c>
      <c r="Q31" s="142">
        <f t="shared" si="5"/>
        <v>550</v>
      </c>
      <c r="R31" s="149">
        <v>310</v>
      </c>
      <c r="S31" s="149">
        <v>240</v>
      </c>
      <c r="T31" s="149">
        <v>540</v>
      </c>
      <c r="U31" s="16">
        <v>4.0999999999999996</v>
      </c>
      <c r="V31" s="145">
        <f t="shared" si="6"/>
        <v>2214</v>
      </c>
      <c r="W31" s="151">
        <f t="shared" si="7"/>
        <v>2764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1640</v>
      </c>
      <c r="AB31" s="145">
        <f t="shared" si="12"/>
        <v>720</v>
      </c>
      <c r="AC31" s="145">
        <f t="shared" si="13"/>
        <v>920</v>
      </c>
      <c r="AD31" s="145">
        <f t="shared" si="14"/>
        <v>1790</v>
      </c>
      <c r="AE31" s="145">
        <f t="shared" si="15"/>
        <v>7339</v>
      </c>
      <c r="AF31" s="145">
        <f t="shared" si="16"/>
        <v>8979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2430</v>
      </c>
      <c r="H33" s="149">
        <v>440</v>
      </c>
      <c r="I33" s="149">
        <v>1990</v>
      </c>
      <c r="J33" s="149">
        <v>1660</v>
      </c>
      <c r="K33" s="16">
        <v>3.8</v>
      </c>
      <c r="L33" s="145">
        <f t="shared" si="2"/>
        <v>6308</v>
      </c>
      <c r="M33" s="146">
        <f t="shared" si="3"/>
        <v>8738</v>
      </c>
      <c r="N33" s="160">
        <v>0</v>
      </c>
      <c r="O33" s="159">
        <v>0</v>
      </c>
      <c r="P33" s="140">
        <f t="shared" si="4"/>
        <v>0</v>
      </c>
      <c r="Q33" s="142">
        <f t="shared" si="5"/>
        <v>1060</v>
      </c>
      <c r="R33" s="149">
        <v>600</v>
      </c>
      <c r="S33" s="149">
        <v>460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2200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3490</v>
      </c>
      <c r="AB33" s="145">
        <f t="shared" si="12"/>
        <v>1040</v>
      </c>
      <c r="AC33" s="145">
        <f t="shared" si="13"/>
        <v>2450</v>
      </c>
      <c r="AD33" s="145">
        <f t="shared" si="14"/>
        <v>1960</v>
      </c>
      <c r="AE33" s="145">
        <f t="shared" si="15"/>
        <v>7448</v>
      </c>
      <c r="AF33" s="145">
        <f t="shared" si="16"/>
        <v>10938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11875</v>
      </c>
      <c r="R34" s="149">
        <v>2055</v>
      </c>
      <c r="S34" s="68">
        <v>9820</v>
      </c>
      <c r="T34" s="68">
        <v>8817</v>
      </c>
      <c r="U34" s="143">
        <v>2.8</v>
      </c>
      <c r="V34" s="145">
        <f t="shared" si="6"/>
        <v>24688</v>
      </c>
      <c r="W34" s="151">
        <f t="shared" si="7"/>
        <v>36563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11875</v>
      </c>
      <c r="AB34" s="145">
        <f t="shared" si="12"/>
        <v>2055</v>
      </c>
      <c r="AC34" s="145">
        <f t="shared" si="13"/>
        <v>9820</v>
      </c>
      <c r="AD34" s="145">
        <f t="shared" si="14"/>
        <v>8817</v>
      </c>
      <c r="AE34" s="145">
        <f t="shared" si="15"/>
        <v>24688</v>
      </c>
      <c r="AF34" s="145">
        <f t="shared" si="16"/>
        <v>36563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3300</v>
      </c>
      <c r="H38" s="149">
        <v>1600</v>
      </c>
      <c r="I38" s="68">
        <v>1700</v>
      </c>
      <c r="J38" s="68">
        <v>260</v>
      </c>
      <c r="K38" s="143">
        <v>2</v>
      </c>
      <c r="L38" s="145">
        <f t="shared" si="2"/>
        <v>520</v>
      </c>
      <c r="M38" s="146">
        <f t="shared" si="3"/>
        <v>3820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3300</v>
      </c>
      <c r="AB38" s="145">
        <f t="shared" si="12"/>
        <v>1600</v>
      </c>
      <c r="AC38" s="145">
        <f t="shared" si="13"/>
        <v>1700</v>
      </c>
      <c r="AD38" s="145">
        <f t="shared" si="14"/>
        <v>260</v>
      </c>
      <c r="AE38" s="145">
        <f t="shared" si="15"/>
        <v>520</v>
      </c>
      <c r="AF38" s="145">
        <f t="shared" si="16"/>
        <v>3820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16778</v>
      </c>
      <c r="H47" s="141">
        <v>2158</v>
      </c>
      <c r="I47" s="141">
        <v>14620</v>
      </c>
      <c r="J47" s="141">
        <v>15045</v>
      </c>
      <c r="K47" s="143">
        <v>2.7</v>
      </c>
      <c r="L47" s="145">
        <f t="shared" si="20"/>
        <v>40622</v>
      </c>
      <c r="M47" s="146">
        <f t="shared" si="21"/>
        <v>57400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16778</v>
      </c>
      <c r="AB47" s="145">
        <f t="shared" si="30"/>
        <v>2158</v>
      </c>
      <c r="AC47" s="145">
        <f t="shared" si="31"/>
        <v>14620</v>
      </c>
      <c r="AD47" s="145">
        <f t="shared" si="32"/>
        <v>15045</v>
      </c>
      <c r="AE47" s="145">
        <f t="shared" si="33"/>
        <v>40622</v>
      </c>
      <c r="AF47" s="145">
        <f t="shared" si="34"/>
        <v>57400</v>
      </c>
      <c r="AG47" s="154">
        <v>4670</v>
      </c>
      <c r="AH47">
        <f t="shared" si="35"/>
        <v>12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600</v>
      </c>
      <c r="H49" s="149">
        <v>390</v>
      </c>
      <c r="I49" s="149">
        <v>210</v>
      </c>
      <c r="J49" s="149">
        <v>1120</v>
      </c>
      <c r="K49" s="143">
        <v>2.9</v>
      </c>
      <c r="L49" s="145">
        <f t="shared" si="20"/>
        <v>3248</v>
      </c>
      <c r="M49" s="146">
        <f t="shared" si="21"/>
        <v>3848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440</v>
      </c>
      <c r="R49" s="149">
        <v>360</v>
      </c>
      <c r="S49" s="149">
        <v>80</v>
      </c>
      <c r="T49" s="149">
        <v>280</v>
      </c>
      <c r="U49" s="143">
        <v>2.9</v>
      </c>
      <c r="V49" s="145">
        <f t="shared" si="24"/>
        <v>812</v>
      </c>
      <c r="W49" s="151">
        <f t="shared" si="25"/>
        <v>1252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1040</v>
      </c>
      <c r="AB49" s="145">
        <f t="shared" si="30"/>
        <v>750</v>
      </c>
      <c r="AC49" s="145">
        <f t="shared" si="31"/>
        <v>290</v>
      </c>
      <c r="AD49" s="145">
        <f t="shared" si="32"/>
        <v>1400</v>
      </c>
      <c r="AE49" s="145">
        <f t="shared" si="33"/>
        <v>4060</v>
      </c>
      <c r="AF49" s="145">
        <f t="shared" si="34"/>
        <v>5100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320</v>
      </c>
      <c r="H50" s="149">
        <v>110</v>
      </c>
      <c r="I50" s="149">
        <v>210</v>
      </c>
      <c r="J50" s="149">
        <v>610</v>
      </c>
      <c r="K50" s="143">
        <v>2.6</v>
      </c>
      <c r="L50" s="145">
        <f t="shared" si="20"/>
        <v>1586</v>
      </c>
      <c r="M50" s="146">
        <f t="shared" si="21"/>
        <v>1906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320</v>
      </c>
      <c r="AB50" s="145">
        <f t="shared" si="30"/>
        <v>110</v>
      </c>
      <c r="AC50" s="145">
        <f t="shared" si="31"/>
        <v>210</v>
      </c>
      <c r="AD50" s="145">
        <f t="shared" si="32"/>
        <v>610</v>
      </c>
      <c r="AE50" s="145">
        <f t="shared" si="33"/>
        <v>1586</v>
      </c>
      <c r="AF50" s="145">
        <f t="shared" si="34"/>
        <v>1906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2060</v>
      </c>
      <c r="H52" s="149">
        <v>700</v>
      </c>
      <c r="I52" s="149">
        <v>1360</v>
      </c>
      <c r="J52" s="149">
        <v>1690</v>
      </c>
      <c r="K52" s="143">
        <v>3</v>
      </c>
      <c r="L52" s="145">
        <f t="shared" si="20"/>
        <v>5070</v>
      </c>
      <c r="M52" s="146">
        <f t="shared" si="21"/>
        <v>7130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2060</v>
      </c>
      <c r="AB52" s="145">
        <f t="shared" si="30"/>
        <v>700</v>
      </c>
      <c r="AC52" s="145">
        <f t="shared" si="31"/>
        <v>1360</v>
      </c>
      <c r="AD52" s="145">
        <f t="shared" si="32"/>
        <v>1690</v>
      </c>
      <c r="AE52" s="145">
        <f t="shared" si="33"/>
        <v>5070</v>
      </c>
      <c r="AF52" s="145">
        <f t="shared" si="34"/>
        <v>7130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380</v>
      </c>
      <c r="R53" s="149">
        <v>280</v>
      </c>
      <c r="S53" s="149">
        <v>100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680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380</v>
      </c>
      <c r="AB53" s="145">
        <f t="shared" si="30"/>
        <v>280</v>
      </c>
      <c r="AC53" s="145">
        <f t="shared" si="31"/>
        <v>100</v>
      </c>
      <c r="AD53" s="145">
        <f t="shared" si="32"/>
        <v>100</v>
      </c>
      <c r="AE53" s="145">
        <f t="shared" si="33"/>
        <v>300</v>
      </c>
      <c r="AF53" s="145">
        <f t="shared" si="34"/>
        <v>680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1640</v>
      </c>
      <c r="H55" s="149">
        <v>890</v>
      </c>
      <c r="I55" s="149">
        <v>750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3140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1640</v>
      </c>
      <c r="AB55" s="145">
        <f t="shared" si="30"/>
        <v>890</v>
      </c>
      <c r="AC55" s="145">
        <f t="shared" si="31"/>
        <v>750</v>
      </c>
      <c r="AD55" s="145">
        <f t="shared" si="32"/>
        <v>600</v>
      </c>
      <c r="AE55" s="145">
        <f t="shared" si="33"/>
        <v>1500</v>
      </c>
      <c r="AF55" s="145">
        <f t="shared" si="34"/>
        <v>3140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7168</v>
      </c>
      <c r="H57" s="148">
        <v>0</v>
      </c>
      <c r="I57" s="148">
        <v>7168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7168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3584</v>
      </c>
      <c r="R57" s="149">
        <v>0</v>
      </c>
      <c r="S57" s="149">
        <v>3584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10752</v>
      </c>
      <c r="AB57" s="145">
        <f t="shared" si="30"/>
        <v>0</v>
      </c>
      <c r="AC57" s="145">
        <f t="shared" si="31"/>
        <v>10752</v>
      </c>
      <c r="AD57" s="145">
        <f t="shared" si="32"/>
        <v>0</v>
      </c>
      <c r="AE57" s="145">
        <f t="shared" si="33"/>
        <v>0</v>
      </c>
      <c r="AF57" s="145">
        <f t="shared" si="34"/>
        <v>10752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110</v>
      </c>
      <c r="K64" s="143">
        <v>2</v>
      </c>
      <c r="L64" s="145">
        <f t="shared" si="20"/>
        <v>220</v>
      </c>
      <c r="M64" s="146">
        <f t="shared" si="21"/>
        <v>790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110</v>
      </c>
      <c r="AE64" s="145">
        <f t="shared" si="33"/>
        <v>220</v>
      </c>
      <c r="AF64" s="145">
        <f t="shared" si="34"/>
        <v>790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1580</v>
      </c>
      <c r="H65" s="149">
        <v>1080</v>
      </c>
      <c r="I65" s="149">
        <v>500</v>
      </c>
      <c r="J65" s="145">
        <v>50</v>
      </c>
      <c r="K65" s="143">
        <v>2</v>
      </c>
      <c r="L65" s="145">
        <f t="shared" si="20"/>
        <v>100</v>
      </c>
      <c r="M65" s="146">
        <f t="shared" si="21"/>
        <v>1680</v>
      </c>
      <c r="N65" s="58">
        <v>0</v>
      </c>
      <c r="O65" s="4">
        <v>0</v>
      </c>
      <c r="P65" s="140">
        <f t="shared" si="22"/>
        <v>0</v>
      </c>
      <c r="Q65" s="142">
        <f t="shared" si="23"/>
        <v>310</v>
      </c>
      <c r="R65" s="149">
        <v>210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510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1890</v>
      </c>
      <c r="AB65" s="145">
        <f t="shared" si="30"/>
        <v>1290</v>
      </c>
      <c r="AC65" s="145">
        <f t="shared" si="31"/>
        <v>600</v>
      </c>
      <c r="AD65" s="145">
        <f t="shared" si="32"/>
        <v>150</v>
      </c>
      <c r="AE65" s="145">
        <f t="shared" si="33"/>
        <v>300</v>
      </c>
      <c r="AF65" s="145">
        <f t="shared" si="34"/>
        <v>2190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44964</v>
      </c>
      <c r="H68" s="65">
        <f t="shared" si="36"/>
        <v>11572</v>
      </c>
      <c r="I68" s="65">
        <f t="shared" si="36"/>
        <v>33392</v>
      </c>
      <c r="J68" s="65">
        <f t="shared" si="36"/>
        <v>29415</v>
      </c>
      <c r="K68" s="23">
        <f>ROUND(L68/J68,0)</f>
        <v>3</v>
      </c>
      <c r="L68" s="65">
        <f t="shared" ref="L68:Q68" si="37">SUM(L10:L67)</f>
        <v>85650</v>
      </c>
      <c r="M68" s="65">
        <f t="shared" si="37"/>
        <v>130614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18689</v>
      </c>
      <c r="R68" s="65"/>
      <c r="S68" s="65">
        <f t="shared" ref="S68:AH68" si="38">SUM(S10:S67)</f>
        <v>14564</v>
      </c>
      <c r="T68" s="65">
        <f t="shared" si="38"/>
        <v>10347</v>
      </c>
      <c r="U68" s="23">
        <f t="shared" si="38"/>
        <v>141.89999999999998</v>
      </c>
      <c r="V68" s="65">
        <f t="shared" si="38"/>
        <v>29919</v>
      </c>
      <c r="W68" s="65">
        <f t="shared" si="38"/>
        <v>48608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63653</v>
      </c>
      <c r="AB68" s="65">
        <f t="shared" si="38"/>
        <v>15697</v>
      </c>
      <c r="AC68" s="65">
        <f t="shared" si="38"/>
        <v>47956</v>
      </c>
      <c r="AD68" s="65">
        <f t="shared" si="38"/>
        <v>39762</v>
      </c>
      <c r="AE68" s="65">
        <f t="shared" si="38"/>
        <v>115569</v>
      </c>
      <c r="AF68" s="65">
        <f t="shared" si="38"/>
        <v>179222</v>
      </c>
      <c r="AG68" s="65">
        <f t="shared" si="38"/>
        <v>180151</v>
      </c>
      <c r="AH68">
        <f t="shared" si="38"/>
        <v>38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</v>
      </c>
      <c r="H57" s="148">
        <v>0</v>
      </c>
      <c r="I57" s="148">
        <v>150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74</v>
      </c>
      <c r="R57" s="149">
        <v>0</v>
      </c>
      <c r="S57" s="149">
        <v>74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74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224</v>
      </c>
      <c r="AB57" s="145">
        <f t="shared" si="30"/>
        <v>0</v>
      </c>
      <c r="AC57" s="145">
        <f t="shared" si="31"/>
        <v>224</v>
      </c>
      <c r="AD57" s="145">
        <f t="shared" si="32"/>
        <v>0</v>
      </c>
      <c r="AE57" s="145">
        <f t="shared" si="33"/>
        <v>0</v>
      </c>
      <c r="AF57" s="145">
        <f t="shared" si="34"/>
        <v>224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210</v>
      </c>
      <c r="K64" s="143">
        <v>2</v>
      </c>
      <c r="L64" s="145">
        <f t="shared" si="20"/>
        <v>420</v>
      </c>
      <c r="M64" s="146">
        <f t="shared" si="21"/>
        <v>990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210</v>
      </c>
      <c r="AE64" s="145">
        <f t="shared" si="33"/>
        <v>420</v>
      </c>
      <c r="AF64" s="145">
        <f t="shared" si="34"/>
        <v>990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780</v>
      </c>
      <c r="H65" s="149">
        <v>530</v>
      </c>
      <c r="I65" s="149">
        <v>250</v>
      </c>
      <c r="J65" s="145">
        <v>380</v>
      </c>
      <c r="K65" s="143">
        <v>2</v>
      </c>
      <c r="L65" s="145">
        <f t="shared" si="20"/>
        <v>760</v>
      </c>
      <c r="M65" s="146">
        <f t="shared" si="21"/>
        <v>1540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120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270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950</v>
      </c>
      <c r="AB65" s="145">
        <f t="shared" si="30"/>
        <v>650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1810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800</v>
      </c>
      <c r="I68" s="65">
        <f t="shared" si="36"/>
        <v>700</v>
      </c>
      <c r="J68" s="65">
        <f t="shared" si="36"/>
        <v>590</v>
      </c>
      <c r="K68" s="23">
        <f>ROUND(L68/J68,0)</f>
        <v>2</v>
      </c>
      <c r="L68" s="65">
        <f t="shared" ref="L68:Q68" si="37">SUM(L10:L67)</f>
        <v>1180</v>
      </c>
      <c r="M68" s="65">
        <f t="shared" si="37"/>
        <v>2680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244</v>
      </c>
      <c r="R68" s="65"/>
      <c r="S68" s="65">
        <f t="shared" ref="S68:AH68" si="38">SUM(S10:S67)</f>
        <v>124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344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1744</v>
      </c>
      <c r="AB68" s="65">
        <f t="shared" si="38"/>
        <v>920</v>
      </c>
      <c r="AC68" s="65">
        <f t="shared" si="38"/>
        <v>824</v>
      </c>
      <c r="AD68" s="65">
        <f t="shared" si="38"/>
        <v>640</v>
      </c>
      <c r="AE68" s="65">
        <f t="shared" si="38"/>
        <v>1280</v>
      </c>
      <c r="AF68" s="65">
        <f t="shared" si="38"/>
        <v>3024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344</v>
      </c>
      <c r="H57" s="148">
        <v>0</v>
      </c>
      <c r="I57" s="148">
        <v>344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344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172</v>
      </c>
      <c r="R57" s="149">
        <v>0</v>
      </c>
      <c r="S57" s="149">
        <v>172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172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516</v>
      </c>
      <c r="AB57" s="145">
        <f t="shared" si="30"/>
        <v>0</v>
      </c>
      <c r="AC57" s="145">
        <f t="shared" si="31"/>
        <v>516</v>
      </c>
      <c r="AD57" s="145">
        <f t="shared" si="32"/>
        <v>0</v>
      </c>
      <c r="AE57" s="145">
        <f t="shared" si="33"/>
        <v>0</v>
      </c>
      <c r="AF57" s="145">
        <f t="shared" si="34"/>
        <v>516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800</v>
      </c>
      <c r="H65" s="149">
        <v>550</v>
      </c>
      <c r="I65" s="149">
        <v>250</v>
      </c>
      <c r="J65" s="145">
        <v>365</v>
      </c>
      <c r="K65" s="143">
        <v>2</v>
      </c>
      <c r="L65" s="145">
        <f t="shared" si="20"/>
        <v>730</v>
      </c>
      <c r="M65" s="146">
        <f t="shared" si="21"/>
        <v>1530</v>
      </c>
      <c r="N65" s="58">
        <v>0</v>
      </c>
      <c r="O65" s="4">
        <v>0</v>
      </c>
      <c r="P65" s="140">
        <f t="shared" si="22"/>
        <v>0</v>
      </c>
      <c r="Q65" s="142">
        <f t="shared" si="23"/>
        <v>140</v>
      </c>
      <c r="R65" s="149">
        <v>90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940</v>
      </c>
      <c r="AB65" s="145">
        <f t="shared" si="30"/>
        <v>640</v>
      </c>
      <c r="AC65" s="145">
        <f t="shared" si="31"/>
        <v>300</v>
      </c>
      <c r="AD65" s="145">
        <f t="shared" si="32"/>
        <v>415</v>
      </c>
      <c r="AE65" s="145">
        <f t="shared" si="33"/>
        <v>830</v>
      </c>
      <c r="AF65" s="145">
        <f t="shared" si="34"/>
        <v>1770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</v>
      </c>
      <c r="H68" s="65">
        <f t="shared" si="36"/>
        <v>550</v>
      </c>
      <c r="I68" s="65">
        <f t="shared" si="36"/>
        <v>594</v>
      </c>
      <c r="J68" s="65">
        <f t="shared" si="36"/>
        <v>365</v>
      </c>
      <c r="K68" s="23">
        <f>ROUND(L68/J68,0)</f>
        <v>2</v>
      </c>
      <c r="L68" s="65">
        <f t="shared" ref="L68:Q68" si="37">SUM(L10:L67)</f>
        <v>730</v>
      </c>
      <c r="M68" s="65">
        <f t="shared" si="37"/>
        <v>1874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312</v>
      </c>
      <c r="R68" s="65"/>
      <c r="S68" s="65">
        <f t="shared" ref="S68:AH68" si="38">SUM(S10:S67)</f>
        <v>222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412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1456</v>
      </c>
      <c r="AB68" s="65">
        <f t="shared" si="38"/>
        <v>640</v>
      </c>
      <c r="AC68" s="65">
        <f t="shared" si="38"/>
        <v>816</v>
      </c>
      <c r="AD68" s="65">
        <f t="shared" si="38"/>
        <v>415</v>
      </c>
      <c r="AE68" s="65">
        <f t="shared" si="38"/>
        <v>830</v>
      </c>
      <c r="AF68" s="65">
        <f t="shared" si="38"/>
        <v>2286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2581</v>
      </c>
      <c r="H10" s="149">
        <v>2581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2581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2581</v>
      </c>
      <c r="AB10" s="142">
        <f t="shared" ref="AB10:AB41" si="12">H10+R10</f>
        <v>2581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2581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9598</v>
      </c>
      <c r="R34" s="149">
        <v>9598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9598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9598</v>
      </c>
      <c r="AB34" s="145">
        <f t="shared" si="12"/>
        <v>9598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9598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17949</v>
      </c>
      <c r="H47" s="141">
        <v>17949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17949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17949</v>
      </c>
      <c r="AB47" s="145">
        <f t="shared" si="30"/>
        <v>17949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17949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2754</v>
      </c>
      <c r="H50" s="149">
        <v>2754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2754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2754</v>
      </c>
      <c r="AB50" s="145">
        <f t="shared" si="30"/>
        <v>2754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2754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23284</v>
      </c>
      <c r="H68" s="65">
        <f t="shared" si="36"/>
        <v>23284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23284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9598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32882</v>
      </c>
      <c r="AB68" s="65">
        <f t="shared" si="38"/>
        <v>32882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32882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664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58" t="s">
        <v>663</v>
      </c>
      <c r="C4" s="237" t="s">
        <v>81</v>
      </c>
      <c r="D4" s="237"/>
      <c r="E4" s="98">
        <v>300044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256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6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62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75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180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15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860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154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180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10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32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55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</v>
      </c>
    </row>
    <row r="212" spans="1:5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492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15</v>
      </c>
    </row>
    <row r="214" spans="1:5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SUBTOTAL(9,E211:E243)</f>
        <v>517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1900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517</v>
      </c>
    </row>
    <row r="258" spans="4:5">
      <c r="D258" s="172" t="s">
        <v>159</v>
      </c>
      <c r="E258" s="139">
        <f>SUM(E248:E257)</f>
        <v>2417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>
        <filter val="15"/>
        <filter val="2"/>
        <filter val="2417"/>
        <filter val="492"/>
        <filter val="8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4919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1099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645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650</v>
      </c>
      <c r="E17" s="139">
        <v>67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1169</v>
      </c>
    </row>
    <row r="19" spans="1:5">
      <c r="A19" s="139">
        <v>8</v>
      </c>
      <c r="B19" s="139">
        <v>122</v>
      </c>
      <c r="C19" s="139" t="s">
        <v>652</v>
      </c>
      <c r="D19" s="139" t="s">
        <v>649</v>
      </c>
      <c r="E19" s="139">
        <v>2349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10</v>
      </c>
    </row>
    <row r="13" spans="1:11">
      <c r="A13" s="139">
        <v>2</v>
      </c>
      <c r="B13" s="139">
        <v>2905</v>
      </c>
      <c r="C13" s="139" t="s">
        <v>654</v>
      </c>
      <c r="D13" s="139">
        <v>207</v>
      </c>
    </row>
    <row r="14" spans="1:11">
      <c r="A14" s="139">
        <v>3</v>
      </c>
      <c r="B14" s="139">
        <v>2907</v>
      </c>
      <c r="C14" s="139" t="s">
        <v>655</v>
      </c>
      <c r="D14" s="139">
        <v>7698</v>
      </c>
    </row>
    <row r="15" spans="1:11">
      <c r="A15" s="139"/>
      <c r="B15" s="139" t="s">
        <v>159</v>
      </c>
      <c r="C15" s="139"/>
      <c r="D15" s="139">
        <f>SUM(D12:D14)</f>
        <v>7915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16549</v>
      </c>
    </row>
    <row r="8" spans="1:8">
      <c r="A8" s="139">
        <v>2</v>
      </c>
      <c r="B8" s="139" t="s">
        <v>657</v>
      </c>
      <c r="C8" s="139">
        <v>5335</v>
      </c>
    </row>
    <row r="9" spans="1:8">
      <c r="A9" s="139">
        <v>3</v>
      </c>
      <c r="B9" s="139" t="s">
        <v>658</v>
      </c>
      <c r="C9" s="139">
        <v>100</v>
      </c>
    </row>
    <row r="10" spans="1:8">
      <c r="A10" s="139">
        <v>4</v>
      </c>
      <c r="B10" s="139" t="s">
        <v>659</v>
      </c>
      <c r="C10" s="139">
        <v>98</v>
      </c>
    </row>
    <row r="11" spans="1:8">
      <c r="A11" s="139">
        <v>5</v>
      </c>
      <c r="B11" s="139" t="s">
        <v>660</v>
      </c>
      <c r="C11" s="139">
        <v>2012</v>
      </c>
    </row>
    <row r="12" spans="1:8">
      <c r="A12" s="139">
        <v>6</v>
      </c>
      <c r="B12" s="139" t="s">
        <v>661</v>
      </c>
      <c r="C12" s="139">
        <v>1400</v>
      </c>
    </row>
    <row r="13" spans="1:8">
      <c r="A13" s="139">
        <v>7</v>
      </c>
      <c r="B13" s="139" t="s">
        <v>662</v>
      </c>
      <c r="C13" s="139">
        <v>9400</v>
      </c>
    </row>
    <row r="14" spans="1:8">
      <c r="A14" s="139"/>
      <c r="B14" s="139" t="s">
        <v>159</v>
      </c>
      <c r="C14" s="139">
        <f>SUM(C7:C13)</f>
        <v>34894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2025-10-02T09:11:08Z</dcterms:modified>
</cp:coreProperties>
</file>